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zej.olbrysz\AppData\Local\Microsoft\Windows\INetCache\Content.Outlook\8LRMT2KS\"/>
    </mc:Choice>
  </mc:AlternateContent>
  <xr:revisionPtr revIDLastSave="0" documentId="13_ncr:1_{F76C57CE-1FD0-47E0-AD51-F84A865BBE25}" xr6:coauthVersionLast="47" xr6:coauthVersionMax="47" xr10:uidLastSave="{00000000-0000-0000-0000-000000000000}"/>
  <bookViews>
    <workbookView xWindow="-120" yWindow="-120" windowWidth="29040" windowHeight="17640" xr2:uid="{66218781-D624-4349-B4DA-58CC04213E1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D7" i="1"/>
  <c r="E49" i="1"/>
  <c r="G46" i="1"/>
  <c r="F46" i="1" s="1"/>
  <c r="G47" i="1"/>
  <c r="F47" i="1" s="1"/>
  <c r="G48" i="1"/>
  <c r="G49" i="1" s="1"/>
  <c r="G45" i="1"/>
  <c r="F45" i="1" s="1"/>
  <c r="E44" i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 s="1"/>
  <c r="G37" i="1"/>
  <c r="F37" i="1" s="1"/>
  <c r="G30" i="1"/>
  <c r="F30" i="1" s="1"/>
  <c r="G31" i="1"/>
  <c r="F31" i="1" s="1"/>
  <c r="G32" i="1"/>
  <c r="F32" i="1" s="1"/>
  <c r="G33" i="1"/>
  <c r="F33" i="1" s="1"/>
  <c r="G34" i="1"/>
  <c r="F34" i="1" s="1"/>
  <c r="G35" i="1"/>
  <c r="F35" i="1" s="1"/>
  <c r="G29" i="1"/>
  <c r="F29" i="1" s="1"/>
  <c r="E25" i="1"/>
  <c r="G23" i="1"/>
  <c r="F23" i="1" s="1"/>
  <c r="G24" i="1"/>
  <c r="G22" i="1"/>
  <c r="F22" i="1" s="1"/>
  <c r="E21" i="1"/>
  <c r="G17" i="1"/>
  <c r="G18" i="1"/>
  <c r="G19" i="1"/>
  <c r="F19" i="1" s="1"/>
  <c r="G20" i="1"/>
  <c r="F20" i="1" s="1"/>
  <c r="F17" i="1"/>
  <c r="F18" i="1"/>
  <c r="G16" i="1"/>
  <c r="F16" i="1" s="1"/>
  <c r="E15" i="1"/>
  <c r="G12" i="1"/>
  <c r="F12" i="1" s="1"/>
  <c r="G13" i="1"/>
  <c r="F13" i="1" s="1"/>
  <c r="G14" i="1"/>
  <c r="F14" i="1" s="1"/>
  <c r="G11" i="1"/>
  <c r="F11" i="1" s="1"/>
  <c r="E10" i="1"/>
  <c r="G9" i="1"/>
  <c r="F9" i="1" s="1"/>
  <c r="G8" i="1"/>
  <c r="F8" i="1" s="1"/>
  <c r="G25" i="1" l="1"/>
  <c r="F15" i="1"/>
  <c r="F24" i="1"/>
  <c r="F25" i="1"/>
  <c r="F21" i="1"/>
  <c r="E50" i="1"/>
  <c r="F10" i="1"/>
  <c r="F44" i="1"/>
  <c r="G44" i="1"/>
  <c r="G15" i="1"/>
  <c r="G21" i="1"/>
  <c r="G10" i="1"/>
  <c r="F48" i="1"/>
  <c r="F49" i="1" s="1"/>
  <c r="F50" i="1" l="1"/>
  <c r="G50" i="1"/>
</calcChain>
</file>

<file path=xl/sharedStrings.xml><?xml version="1.0" encoding="utf-8"?>
<sst xmlns="http://schemas.openxmlformats.org/spreadsheetml/2006/main" count="81" uniqueCount="60">
  <si>
    <t xml:space="preserve">Zadanie 1 </t>
  </si>
  <si>
    <t xml:space="preserve">1. Opis wstępnej  koncepcji - raportu funkcjonowania  klastra energii na obszarze gminy Lesznowola </t>
  </si>
  <si>
    <t>2. Wykonanie ostatecznej  koncepcji powołania Klastra</t>
  </si>
  <si>
    <t xml:space="preserve">Zadanie 2 </t>
  </si>
  <si>
    <t xml:space="preserve">   1. Utworzenie strony internetowej </t>
  </si>
  <si>
    <t xml:space="preserve">3. Uruchomienie Portalu  </t>
  </si>
  <si>
    <t xml:space="preserve">Zadanie 3 </t>
  </si>
  <si>
    <t>koszt pozyskania odczytów 15 minut od OSD</t>
  </si>
  <si>
    <t xml:space="preserve"> koszty wyposażenia i utrzymania  Centrum </t>
  </si>
  <si>
    <t xml:space="preserve">Koszt pozyskania raportów energetycznych </t>
  </si>
  <si>
    <t xml:space="preserve">Zadanie 4 </t>
  </si>
  <si>
    <t xml:space="preserve">Opracowanie  Program szkoleniowo-doradczego dotyczący procesu przygotowania obiektów do termomodernizacji i instalacji źródeł OZE </t>
  </si>
  <si>
    <t xml:space="preserve">Opracowanie modułu e-learningowego dla mieszkańców, przedsiębiorców, zarządców wspólnot mieszkaniowych </t>
  </si>
  <si>
    <t xml:space="preserve">przeprowadzenie warsztatów szkoleniowych dla grup do 15 osób </t>
  </si>
  <si>
    <t xml:space="preserve">Zadanie 5 </t>
  </si>
  <si>
    <t xml:space="preserve">Działania promocyjno-marketingowe </t>
  </si>
  <si>
    <t xml:space="preserve">Część A </t>
  </si>
  <si>
    <t>Opracowanie przewodnika komunikacji</t>
  </si>
  <si>
    <t xml:space="preserve">Artykuły na stronę gminy </t>
  </si>
  <si>
    <t>bannery na stronę gminy  zest 3 szt.</t>
  </si>
  <si>
    <t xml:space="preserve">posty na facebooka </t>
  </si>
  <si>
    <t xml:space="preserve">treści komunikatów do aplikacji Lesznowolska Karta Mieszkańca </t>
  </si>
  <si>
    <t>grafiki do aplikacji</t>
  </si>
  <si>
    <t xml:space="preserve">Opracowanie i wydruk przewodnika po zielonej transformacji </t>
  </si>
  <si>
    <t>Część B</t>
  </si>
  <si>
    <t>moderacja i odpowiedzi na komentarze</t>
  </si>
  <si>
    <t>Spoty reklamowe na facebooka</t>
  </si>
  <si>
    <t xml:space="preserve">artykuły sponsorowane do portali internetowych </t>
  </si>
  <si>
    <t>filmy reklamowe 120-200 sek</t>
  </si>
  <si>
    <t>Produkcja i dystrybucja klipów ok. 3 min</t>
  </si>
  <si>
    <t xml:space="preserve">artykuły do prasy zewnętrznej </t>
  </si>
  <si>
    <t xml:space="preserve">Zadanie 6 </t>
  </si>
  <si>
    <t xml:space="preserve">Opracowanie modułu e-learningowego dla nauczycieli </t>
  </si>
  <si>
    <t xml:space="preserve">Opracowanie podręcznika dla nauczycieli </t>
  </si>
  <si>
    <t xml:space="preserve">Opracowanie bazy wiedzy dla nauczycieli </t>
  </si>
  <si>
    <t xml:space="preserve">Koszt organizacji zajęć dydaktycznych - lekcje szkolne + test  </t>
  </si>
  <si>
    <t>2. Obsługa strony internetowej 5 m-cy</t>
  </si>
  <si>
    <t>Utworzenie Gminnego Centrum Szkoleniowo-Doradczego (GCS-D)- najem lokalu 60 m2 + pom pomoc okres 6 m-cy</t>
  </si>
  <si>
    <t>Obsługa GCS-D</t>
  </si>
  <si>
    <t xml:space="preserve">Prowadzenie profilu na facebooku - posty 75 - okres 5 m-cy </t>
  </si>
  <si>
    <t xml:space="preserve">cena netto </t>
  </si>
  <si>
    <t>VAT</t>
  </si>
  <si>
    <t>Cena brutto</t>
  </si>
  <si>
    <t xml:space="preserve">Opis pozycji zadania </t>
  </si>
  <si>
    <t xml:space="preserve">Razem wartość Zadania 1 </t>
  </si>
  <si>
    <t xml:space="preserve">4. Obsługa Portalu  </t>
  </si>
  <si>
    <t xml:space="preserve">Razem wartość Zadania 2 </t>
  </si>
  <si>
    <t xml:space="preserve">Razem wartość Zadania 3 </t>
  </si>
  <si>
    <t xml:space="preserve">RAZEM  Zadania 1-6 </t>
  </si>
  <si>
    <t xml:space="preserve">Razem wartość Zadania 4 </t>
  </si>
  <si>
    <t xml:space="preserve">Razem wartość Zadania 5 </t>
  </si>
  <si>
    <t>Razem wartość Zadania 6</t>
  </si>
  <si>
    <t xml:space="preserve">Razem wartość prac  cena netto </t>
  </si>
  <si>
    <t>1 tydz.</t>
  </si>
  <si>
    <t>2 tydz.</t>
  </si>
  <si>
    <t>3 tydz.</t>
  </si>
  <si>
    <t>4 tydz.</t>
  </si>
  <si>
    <t>Wartość prac              cena netto</t>
  </si>
  <si>
    <t>15 października 2026r Zakończenie  Programu</t>
  </si>
  <si>
    <t xml:space="preserve">HARMONOGRAM RZECZOWO-FINANSOWY załącznik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</si>
</sst>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theme="1"/>
      <name val="Aptos Narrow"/>
      <family val="2"/>
      <scheme val="minor"/>
    </font>
    <font>
      <b/>
      <sz val="10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sz val="9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" fontId="4" fillId="0" borderId="3" xfId="0" applyNumberFormat="1" applyFont="1" applyBorder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4" fontId="4" fillId="0" borderId="3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vertical="center"/>
    </xf>
    <xf numFmtId="4" fontId="9" fillId="2" borderId="11" xfId="0" applyNumberFormat="1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4" fontId="4" fillId="4" borderId="3" xfId="0" applyNumberFormat="1" applyFont="1" applyFill="1" applyBorder="1" applyAlignment="1">
      <alignment horizontal="right" vertical="center"/>
    </xf>
    <xf numFmtId="4" fontId="9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4" fontId="9" fillId="3" borderId="7" xfId="0" applyNumberFormat="1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2" fillId="3" borderId="11" xfId="0" applyFont="1" applyFill="1" applyBorder="1" applyAlignment="1">
      <alignment horizontal="right"/>
    </xf>
    <xf numFmtId="4" fontId="3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 textRotation="90" wrapText="1"/>
    </xf>
    <xf numFmtId="14" fontId="11" fillId="5" borderId="20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0" fontId="0" fillId="0" borderId="11" xfId="0" applyBorder="1"/>
    <xf numFmtId="4" fontId="4" fillId="4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4" fontId="3" fillId="3" borderId="6" xfId="0" applyNumberFormat="1" applyFont="1" applyFill="1" applyBorder="1" applyAlignment="1">
      <alignment vertical="center"/>
    </xf>
    <xf numFmtId="4" fontId="4" fillId="3" borderId="6" xfId="0" applyNumberFormat="1" applyFont="1" applyFill="1" applyBorder="1" applyAlignment="1">
      <alignment vertical="center"/>
    </xf>
    <xf numFmtId="0" fontId="0" fillId="7" borderId="11" xfId="0" applyFill="1" applyBorder="1"/>
    <xf numFmtId="0" fontId="0" fillId="8" borderId="11" xfId="0" applyFill="1" applyBorder="1"/>
    <xf numFmtId="0" fontId="0" fillId="0" borderId="22" xfId="0" applyBorder="1"/>
    <xf numFmtId="0" fontId="0" fillId="7" borderId="22" xfId="0" applyFill="1" applyBorder="1"/>
    <xf numFmtId="0" fontId="0" fillId="8" borderId="22" xfId="0" applyFill="1" applyBorder="1"/>
    <xf numFmtId="0" fontId="11" fillId="3" borderId="11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0" fillId="3" borderId="11" xfId="0" applyFill="1" applyBorder="1"/>
    <xf numFmtId="0" fontId="0" fillId="4" borderId="11" xfId="0" applyFill="1" applyBorder="1"/>
    <xf numFmtId="17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7" fontId="11" fillId="0" borderId="13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7" fontId="11" fillId="0" borderId="15" xfId="0" applyNumberFormat="1" applyFont="1" applyBorder="1" applyAlignment="1">
      <alignment horizontal="center" vertical="center"/>
    </xf>
    <xf numFmtId="17" fontId="11" fillId="0" borderId="16" xfId="0" applyNumberFormat="1" applyFont="1" applyBorder="1" applyAlignment="1">
      <alignment horizontal="center" vertical="center"/>
    </xf>
    <xf numFmtId="14" fontId="11" fillId="8" borderId="17" xfId="0" applyNumberFormat="1" applyFont="1" applyFill="1" applyBorder="1" applyAlignment="1">
      <alignment horizontal="center" vertical="center" wrapText="1"/>
    </xf>
    <xf numFmtId="14" fontId="11" fillId="8" borderId="2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6BBC-D5FE-4227-9F4A-FE483DD7C017}">
  <dimension ref="C4:AI50"/>
  <sheetViews>
    <sheetView tabSelected="1" topLeftCell="C1" workbookViewId="0">
      <selection activeCell="D4" sqref="D4:G4"/>
    </sheetView>
  </sheetViews>
  <sheetFormatPr defaultRowHeight="15" x14ac:dyDescent="0.25"/>
  <cols>
    <col min="3" max="3" width="20.28515625" customWidth="1"/>
    <col min="4" max="4" width="40.28515625" customWidth="1"/>
    <col min="5" max="5" width="20.7109375" customWidth="1"/>
    <col min="6" max="6" width="14.28515625" customWidth="1"/>
    <col min="7" max="7" width="18.42578125" customWidth="1"/>
    <col min="10" max="10" width="13.42578125" customWidth="1"/>
    <col min="15" max="15" width="13.42578125" customWidth="1"/>
    <col min="20" max="20" width="14.28515625" customWidth="1"/>
    <col min="25" max="25" width="13.85546875" customWidth="1"/>
    <col min="30" max="30" width="13.28515625" customWidth="1"/>
    <col min="34" max="34" width="13.42578125" customWidth="1"/>
    <col min="35" max="35" width="14.28515625" customWidth="1"/>
  </cols>
  <sheetData>
    <row r="4" spans="3:35" ht="15.75" thickBot="1" x14ac:dyDescent="0.3">
      <c r="D4" s="68" t="s">
        <v>59</v>
      </c>
      <c r="E4" s="68"/>
      <c r="F4" s="68"/>
      <c r="G4" s="68"/>
    </row>
    <row r="5" spans="3:35" ht="15.75" thickBot="1" x14ac:dyDescent="0.3">
      <c r="H5" s="54">
        <v>46143</v>
      </c>
      <c r="I5" s="55"/>
      <c r="J5" s="56"/>
      <c r="K5" s="57">
        <v>46174</v>
      </c>
      <c r="L5" s="58"/>
      <c r="M5" s="58"/>
      <c r="N5" s="59"/>
      <c r="O5" s="60"/>
      <c r="P5" s="57">
        <v>46204</v>
      </c>
      <c r="Q5" s="58"/>
      <c r="R5" s="58"/>
      <c r="S5" s="59"/>
      <c r="T5" s="60"/>
      <c r="U5" s="57">
        <v>46235</v>
      </c>
      <c r="V5" s="58"/>
      <c r="W5" s="58"/>
      <c r="X5" s="59"/>
      <c r="Y5" s="60"/>
      <c r="Z5" s="57">
        <v>46266</v>
      </c>
      <c r="AA5" s="58"/>
      <c r="AB5" s="58"/>
      <c r="AC5" s="59"/>
      <c r="AD5" s="60"/>
      <c r="AE5" s="61">
        <v>46296</v>
      </c>
      <c r="AF5" s="62"/>
      <c r="AG5" s="62"/>
      <c r="AH5" s="62"/>
      <c r="AI5" s="63" t="s">
        <v>52</v>
      </c>
    </row>
    <row r="6" spans="3:35" ht="81" customHeight="1" x14ac:dyDescent="0.25">
      <c r="C6" s="37"/>
      <c r="D6" s="7" t="s">
        <v>43</v>
      </c>
      <c r="E6" s="7" t="s">
        <v>40</v>
      </c>
      <c r="F6" s="7" t="s">
        <v>41</v>
      </c>
      <c r="G6" s="8" t="s">
        <v>42</v>
      </c>
      <c r="H6" s="34" t="s">
        <v>55</v>
      </c>
      <c r="I6" s="35" t="s">
        <v>56</v>
      </c>
      <c r="J6" s="33" t="s">
        <v>57</v>
      </c>
      <c r="K6" s="29" t="s">
        <v>53</v>
      </c>
      <c r="L6" s="30" t="s">
        <v>54</v>
      </c>
      <c r="M6" s="30" t="s">
        <v>55</v>
      </c>
      <c r="N6" s="31" t="s">
        <v>56</v>
      </c>
      <c r="O6" s="33" t="s">
        <v>57</v>
      </c>
      <c r="P6" s="29" t="s">
        <v>53</v>
      </c>
      <c r="Q6" s="30" t="s">
        <v>54</v>
      </c>
      <c r="R6" s="30" t="s">
        <v>55</v>
      </c>
      <c r="S6" s="31" t="s">
        <v>56</v>
      </c>
      <c r="T6" s="33" t="s">
        <v>57</v>
      </c>
      <c r="U6" s="29" t="s">
        <v>53</v>
      </c>
      <c r="V6" s="30" t="s">
        <v>54</v>
      </c>
      <c r="W6" s="30" t="s">
        <v>55</v>
      </c>
      <c r="X6" s="31" t="s">
        <v>56</v>
      </c>
      <c r="Y6" s="33" t="s">
        <v>57</v>
      </c>
      <c r="Z6" s="29" t="s">
        <v>53</v>
      </c>
      <c r="AA6" s="30" t="s">
        <v>54</v>
      </c>
      <c r="AB6" s="30" t="s">
        <v>55</v>
      </c>
      <c r="AC6" s="31" t="s">
        <v>56</v>
      </c>
      <c r="AD6" s="33" t="s">
        <v>57</v>
      </c>
      <c r="AE6" s="29" t="s">
        <v>53</v>
      </c>
      <c r="AF6" s="30" t="s">
        <v>54</v>
      </c>
      <c r="AG6" s="32" t="s">
        <v>58</v>
      </c>
      <c r="AH6" s="33" t="s">
        <v>57</v>
      </c>
      <c r="AI6" s="64"/>
    </row>
    <row r="7" spans="3:35" ht="15" customHeight="1" x14ac:dyDescent="0.25">
      <c r="C7" s="50">
        <v>1</v>
      </c>
      <c r="D7" s="51">
        <f>C7+1</f>
        <v>2</v>
      </c>
      <c r="E7" s="51">
        <f t="shared" ref="E7:AI7" si="0">D7+1</f>
        <v>3</v>
      </c>
      <c r="F7" s="51">
        <f t="shared" si="0"/>
        <v>4</v>
      </c>
      <c r="G7" s="51">
        <f t="shared" si="0"/>
        <v>5</v>
      </c>
      <c r="H7" s="51">
        <f t="shared" si="0"/>
        <v>6</v>
      </c>
      <c r="I7" s="51">
        <f t="shared" si="0"/>
        <v>7</v>
      </c>
      <c r="J7" s="51">
        <f t="shared" si="0"/>
        <v>8</v>
      </c>
      <c r="K7" s="51">
        <f t="shared" si="0"/>
        <v>9</v>
      </c>
      <c r="L7" s="51">
        <f t="shared" si="0"/>
        <v>10</v>
      </c>
      <c r="M7" s="51">
        <f t="shared" si="0"/>
        <v>11</v>
      </c>
      <c r="N7" s="51">
        <f t="shared" si="0"/>
        <v>12</v>
      </c>
      <c r="O7" s="51">
        <f t="shared" si="0"/>
        <v>13</v>
      </c>
      <c r="P7" s="51">
        <f t="shared" si="0"/>
        <v>14</v>
      </c>
      <c r="Q7" s="51">
        <f t="shared" si="0"/>
        <v>15</v>
      </c>
      <c r="R7" s="51">
        <f t="shared" si="0"/>
        <v>16</v>
      </c>
      <c r="S7" s="51">
        <f t="shared" si="0"/>
        <v>17</v>
      </c>
      <c r="T7" s="51">
        <f t="shared" si="0"/>
        <v>18</v>
      </c>
      <c r="U7" s="51">
        <f t="shared" si="0"/>
        <v>19</v>
      </c>
      <c r="V7" s="51">
        <f t="shared" si="0"/>
        <v>20</v>
      </c>
      <c r="W7" s="51">
        <f t="shared" si="0"/>
        <v>21</v>
      </c>
      <c r="X7" s="51">
        <f t="shared" si="0"/>
        <v>22</v>
      </c>
      <c r="Y7" s="51">
        <f t="shared" si="0"/>
        <v>23</v>
      </c>
      <c r="Z7" s="51">
        <f t="shared" si="0"/>
        <v>24</v>
      </c>
      <c r="AA7" s="51">
        <f t="shared" si="0"/>
        <v>25</v>
      </c>
      <c r="AB7" s="51">
        <f t="shared" si="0"/>
        <v>26</v>
      </c>
      <c r="AC7" s="51">
        <f t="shared" si="0"/>
        <v>27</v>
      </c>
      <c r="AD7" s="51">
        <f t="shared" si="0"/>
        <v>28</v>
      </c>
      <c r="AE7" s="51">
        <f t="shared" si="0"/>
        <v>29</v>
      </c>
      <c r="AF7" s="51">
        <f t="shared" si="0"/>
        <v>30</v>
      </c>
      <c r="AG7" s="51">
        <f t="shared" si="0"/>
        <v>31</v>
      </c>
      <c r="AH7" s="51">
        <f t="shared" si="0"/>
        <v>32</v>
      </c>
      <c r="AI7" s="51">
        <f t="shared" si="0"/>
        <v>33</v>
      </c>
    </row>
    <row r="8" spans="3:35" ht="43.15" customHeight="1" thickBot="1" x14ac:dyDescent="0.3">
      <c r="C8" s="66" t="s">
        <v>0</v>
      </c>
      <c r="D8" s="9" t="s">
        <v>1</v>
      </c>
      <c r="E8" s="1"/>
      <c r="F8" s="16">
        <f>G8-E8</f>
        <v>0</v>
      </c>
      <c r="G8" s="38">
        <f>E8*1.23</f>
        <v>0</v>
      </c>
      <c r="H8" s="47"/>
      <c r="I8" s="47"/>
      <c r="J8" s="48"/>
      <c r="K8" s="47"/>
      <c r="L8" s="47"/>
      <c r="M8" s="47"/>
      <c r="N8" s="47"/>
      <c r="O8" s="48"/>
      <c r="P8" s="47"/>
      <c r="Q8" s="47"/>
      <c r="R8" s="47"/>
      <c r="S8" s="47"/>
      <c r="T8" s="48"/>
      <c r="U8" s="47"/>
      <c r="V8" s="47"/>
      <c r="W8" s="47"/>
      <c r="X8" s="47"/>
      <c r="Y8" s="48"/>
      <c r="Z8" s="47"/>
      <c r="AA8" s="47"/>
      <c r="AB8" s="47"/>
      <c r="AC8" s="47"/>
      <c r="AD8" s="48"/>
      <c r="AE8" s="47"/>
      <c r="AF8" s="47"/>
      <c r="AG8" s="47"/>
      <c r="AH8" s="48"/>
      <c r="AI8" s="49"/>
    </row>
    <row r="9" spans="3:35" ht="37.15" customHeight="1" thickBot="1" x14ac:dyDescent="0.3">
      <c r="C9" s="67"/>
      <c r="D9" s="9" t="s">
        <v>2</v>
      </c>
      <c r="E9" s="17"/>
      <c r="F9" s="16">
        <f>G9-E9</f>
        <v>0</v>
      </c>
      <c r="G9" s="38">
        <f>E9*1.23</f>
        <v>0</v>
      </c>
      <c r="H9" s="37"/>
      <c r="I9" s="37"/>
      <c r="J9" s="45"/>
      <c r="K9" s="37"/>
      <c r="L9" s="37"/>
      <c r="M9" s="37"/>
      <c r="N9" s="37"/>
      <c r="O9" s="45"/>
      <c r="P9" s="37"/>
      <c r="Q9" s="37"/>
      <c r="R9" s="37"/>
      <c r="S9" s="37"/>
      <c r="T9" s="45"/>
      <c r="U9" s="37"/>
      <c r="V9" s="37"/>
      <c r="W9" s="37"/>
      <c r="X9" s="37"/>
      <c r="Y9" s="45"/>
      <c r="Z9" s="37"/>
      <c r="AA9" s="37"/>
      <c r="AB9" s="37"/>
      <c r="AC9" s="37"/>
      <c r="AD9" s="45"/>
      <c r="AE9" s="37"/>
      <c r="AF9" s="37"/>
      <c r="AG9" s="37"/>
      <c r="AH9" s="45"/>
      <c r="AI9" s="46"/>
    </row>
    <row r="10" spans="3:35" ht="16.5" thickBot="1" x14ac:dyDescent="0.3">
      <c r="C10" s="3"/>
      <c r="D10" s="19" t="s">
        <v>44</v>
      </c>
      <c r="E10" s="18">
        <f>E9+E8</f>
        <v>0</v>
      </c>
      <c r="F10" s="4">
        <f>F9+F8</f>
        <v>0</v>
      </c>
      <c r="G10" s="39">
        <f>G9+G8</f>
        <v>0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</row>
    <row r="11" spans="3:35" ht="25.15" customHeight="1" thickBot="1" x14ac:dyDescent="0.3">
      <c r="C11" s="65" t="s">
        <v>3</v>
      </c>
      <c r="D11" s="10" t="s">
        <v>4</v>
      </c>
      <c r="E11" s="1"/>
      <c r="F11" s="16">
        <f>G11-E11</f>
        <v>0</v>
      </c>
      <c r="G11" s="38">
        <f>E11*1.23</f>
        <v>0</v>
      </c>
      <c r="H11" s="37"/>
      <c r="I11" s="37"/>
      <c r="J11" s="45"/>
      <c r="K11" s="37"/>
      <c r="L11" s="37"/>
      <c r="M11" s="37"/>
      <c r="N11" s="37"/>
      <c r="O11" s="45"/>
      <c r="P11" s="37"/>
      <c r="Q11" s="37"/>
      <c r="R11" s="37"/>
      <c r="S11" s="37"/>
      <c r="T11" s="45"/>
      <c r="U11" s="37"/>
      <c r="V11" s="37"/>
      <c r="W11" s="37"/>
      <c r="X11" s="37"/>
      <c r="Y11" s="45"/>
      <c r="Z11" s="37"/>
      <c r="AA11" s="37"/>
      <c r="AB11" s="37"/>
      <c r="AC11" s="37"/>
      <c r="AD11" s="45"/>
      <c r="AE11" s="37"/>
      <c r="AF11" s="37"/>
      <c r="AG11" s="37"/>
      <c r="AH11" s="45"/>
      <c r="AI11" s="46"/>
    </row>
    <row r="12" spans="3:35" ht="25.9" customHeight="1" thickBot="1" x14ac:dyDescent="0.3">
      <c r="C12" s="66"/>
      <c r="D12" s="9" t="s">
        <v>36</v>
      </c>
      <c r="E12" s="1"/>
      <c r="F12" s="16">
        <f t="shared" ref="F12:F14" si="1">G12-E12</f>
        <v>0</v>
      </c>
      <c r="G12" s="38">
        <f t="shared" ref="G12:G14" si="2">E12*1.23</f>
        <v>0</v>
      </c>
      <c r="H12" s="37"/>
      <c r="I12" s="37"/>
      <c r="J12" s="45"/>
      <c r="K12" s="37"/>
      <c r="L12" s="37"/>
      <c r="M12" s="37"/>
      <c r="N12" s="37"/>
      <c r="O12" s="45"/>
      <c r="P12" s="37"/>
      <c r="Q12" s="37"/>
      <c r="R12" s="37"/>
      <c r="S12" s="37"/>
      <c r="T12" s="45"/>
      <c r="U12" s="37"/>
      <c r="V12" s="37"/>
      <c r="W12" s="37"/>
      <c r="X12" s="37"/>
      <c r="Y12" s="45"/>
      <c r="Z12" s="37"/>
      <c r="AA12" s="37"/>
      <c r="AB12" s="37"/>
      <c r="AC12" s="37"/>
      <c r="AD12" s="45"/>
      <c r="AE12" s="37"/>
      <c r="AF12" s="37"/>
      <c r="AG12" s="37"/>
      <c r="AH12" s="45"/>
      <c r="AI12" s="46"/>
    </row>
    <row r="13" spans="3:35" ht="22.9" customHeight="1" thickBot="1" x14ac:dyDescent="0.3">
      <c r="C13" s="66"/>
      <c r="D13" s="11" t="s">
        <v>5</v>
      </c>
      <c r="E13" s="1"/>
      <c r="F13" s="16">
        <f t="shared" si="1"/>
        <v>0</v>
      </c>
      <c r="G13" s="38">
        <f t="shared" si="2"/>
        <v>0</v>
      </c>
      <c r="H13" s="37"/>
      <c r="I13" s="37"/>
      <c r="J13" s="45"/>
      <c r="K13" s="37"/>
      <c r="L13" s="37"/>
      <c r="M13" s="37"/>
      <c r="N13" s="37"/>
      <c r="O13" s="45"/>
      <c r="P13" s="37"/>
      <c r="Q13" s="37"/>
      <c r="R13" s="37"/>
      <c r="S13" s="37"/>
      <c r="T13" s="45"/>
      <c r="U13" s="37"/>
      <c r="V13" s="37"/>
      <c r="W13" s="37"/>
      <c r="X13" s="37"/>
      <c r="Y13" s="45"/>
      <c r="Z13" s="37"/>
      <c r="AA13" s="37"/>
      <c r="AB13" s="37"/>
      <c r="AC13" s="37"/>
      <c r="AD13" s="45"/>
      <c r="AE13" s="37"/>
      <c r="AF13" s="37"/>
      <c r="AG13" s="37"/>
      <c r="AH13" s="45"/>
      <c r="AI13" s="46"/>
    </row>
    <row r="14" spans="3:35" ht="24.6" customHeight="1" thickBot="1" x14ac:dyDescent="0.3">
      <c r="C14" s="67"/>
      <c r="D14" s="11" t="s">
        <v>45</v>
      </c>
      <c r="E14" s="1"/>
      <c r="F14" s="16">
        <f t="shared" si="1"/>
        <v>0</v>
      </c>
      <c r="G14" s="38">
        <f t="shared" si="2"/>
        <v>0</v>
      </c>
      <c r="H14" s="37"/>
      <c r="I14" s="37"/>
      <c r="J14" s="45"/>
      <c r="K14" s="37"/>
      <c r="L14" s="37"/>
      <c r="M14" s="37"/>
      <c r="N14" s="37"/>
      <c r="O14" s="45"/>
      <c r="P14" s="37"/>
      <c r="Q14" s="37"/>
      <c r="R14" s="37"/>
      <c r="S14" s="37"/>
      <c r="T14" s="45"/>
      <c r="U14" s="37"/>
      <c r="V14" s="37"/>
      <c r="W14" s="37"/>
      <c r="X14" s="37"/>
      <c r="Y14" s="45"/>
      <c r="Z14" s="37"/>
      <c r="AA14" s="37"/>
      <c r="AB14" s="37"/>
      <c r="AC14" s="37"/>
      <c r="AD14" s="45"/>
      <c r="AE14" s="37"/>
      <c r="AF14" s="37"/>
      <c r="AG14" s="37"/>
      <c r="AH14" s="45"/>
      <c r="AI14" s="46"/>
    </row>
    <row r="15" spans="3:35" ht="16.5" thickBot="1" x14ac:dyDescent="0.3">
      <c r="C15" s="3"/>
      <c r="D15" s="19" t="s">
        <v>46</v>
      </c>
      <c r="E15" s="21">
        <f>E14+E13+E12+E11</f>
        <v>0</v>
      </c>
      <c r="F15" s="4">
        <f>F14+F13+F12+F11</f>
        <v>0</v>
      </c>
      <c r="G15" s="40">
        <f>G14+G13+G12+G11</f>
        <v>0</v>
      </c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</row>
    <row r="16" spans="3:35" ht="60" customHeight="1" thickBot="1" x14ac:dyDescent="0.3">
      <c r="C16" s="65" t="s">
        <v>6</v>
      </c>
      <c r="D16" s="9" t="s">
        <v>37</v>
      </c>
      <c r="E16" s="5"/>
      <c r="F16" s="16">
        <f>G16-E16</f>
        <v>0</v>
      </c>
      <c r="G16" s="38">
        <f>E16*1.23</f>
        <v>0</v>
      </c>
      <c r="H16" s="37"/>
      <c r="I16" s="37"/>
      <c r="J16" s="45"/>
      <c r="K16" s="37"/>
      <c r="L16" s="37"/>
      <c r="M16" s="37"/>
      <c r="N16" s="37"/>
      <c r="O16" s="45"/>
      <c r="P16" s="37"/>
      <c r="Q16" s="37"/>
      <c r="R16" s="37"/>
      <c r="S16" s="37"/>
      <c r="T16" s="45"/>
      <c r="U16" s="37"/>
      <c r="V16" s="37"/>
      <c r="W16" s="37"/>
      <c r="X16" s="37"/>
      <c r="Y16" s="45"/>
      <c r="Z16" s="37"/>
      <c r="AA16" s="37"/>
      <c r="AB16" s="37"/>
      <c r="AC16" s="37"/>
      <c r="AD16" s="45"/>
      <c r="AE16" s="37"/>
      <c r="AF16" s="37"/>
      <c r="AG16" s="37"/>
      <c r="AH16" s="45"/>
      <c r="AI16" s="46"/>
    </row>
    <row r="17" spans="3:35" ht="33.6" customHeight="1" thickBot="1" x14ac:dyDescent="0.3">
      <c r="C17" s="66"/>
      <c r="D17" s="11" t="s">
        <v>38</v>
      </c>
      <c r="E17" s="1"/>
      <c r="F17" s="16">
        <f t="shared" ref="F17:F20" si="3">G17-E17</f>
        <v>0</v>
      </c>
      <c r="G17" s="38">
        <f t="shared" ref="G17:G20" si="4">E17*1.23</f>
        <v>0</v>
      </c>
      <c r="H17" s="37"/>
      <c r="I17" s="37"/>
      <c r="J17" s="45"/>
      <c r="K17" s="37"/>
      <c r="L17" s="37"/>
      <c r="M17" s="37"/>
      <c r="N17" s="37"/>
      <c r="O17" s="45"/>
      <c r="P17" s="37"/>
      <c r="Q17" s="37"/>
      <c r="R17" s="37"/>
      <c r="S17" s="37"/>
      <c r="T17" s="45"/>
      <c r="U17" s="37"/>
      <c r="V17" s="37"/>
      <c r="W17" s="37"/>
      <c r="X17" s="37"/>
      <c r="Y17" s="45"/>
      <c r="Z17" s="37"/>
      <c r="AA17" s="37"/>
      <c r="AB17" s="37"/>
      <c r="AC17" s="37"/>
      <c r="AD17" s="45"/>
      <c r="AE17" s="37"/>
      <c r="AF17" s="37"/>
      <c r="AG17" s="37"/>
      <c r="AH17" s="45"/>
      <c r="AI17" s="46"/>
    </row>
    <row r="18" spans="3:35" ht="37.9" customHeight="1" thickBot="1" x14ac:dyDescent="0.3">
      <c r="C18" s="66"/>
      <c r="D18" s="9" t="s">
        <v>7</v>
      </c>
      <c r="E18" s="5"/>
      <c r="F18" s="16">
        <f t="shared" si="3"/>
        <v>0</v>
      </c>
      <c r="G18" s="38">
        <f t="shared" si="4"/>
        <v>0</v>
      </c>
      <c r="H18" s="37"/>
      <c r="I18" s="37"/>
      <c r="J18" s="45"/>
      <c r="K18" s="37"/>
      <c r="L18" s="37"/>
      <c r="M18" s="37"/>
      <c r="N18" s="37"/>
      <c r="O18" s="45"/>
      <c r="P18" s="37"/>
      <c r="Q18" s="37"/>
      <c r="R18" s="37"/>
      <c r="S18" s="37"/>
      <c r="T18" s="45"/>
      <c r="U18" s="37"/>
      <c r="V18" s="37"/>
      <c r="W18" s="37"/>
      <c r="X18" s="37"/>
      <c r="Y18" s="45"/>
      <c r="Z18" s="37"/>
      <c r="AA18" s="37"/>
      <c r="AB18" s="37"/>
      <c r="AC18" s="37"/>
      <c r="AD18" s="45"/>
      <c r="AE18" s="37"/>
      <c r="AF18" s="37"/>
      <c r="AG18" s="37"/>
      <c r="AH18" s="45"/>
      <c r="AI18" s="46"/>
    </row>
    <row r="19" spans="3:35" ht="35.450000000000003" customHeight="1" thickBot="1" x14ac:dyDescent="0.3">
      <c r="C19" s="66"/>
      <c r="D19" s="9" t="s">
        <v>8</v>
      </c>
      <c r="E19" s="1"/>
      <c r="F19" s="16">
        <f t="shared" si="3"/>
        <v>0</v>
      </c>
      <c r="G19" s="38">
        <f t="shared" si="4"/>
        <v>0</v>
      </c>
      <c r="H19" s="37"/>
      <c r="I19" s="37"/>
      <c r="J19" s="45"/>
      <c r="K19" s="37"/>
      <c r="L19" s="37"/>
      <c r="M19" s="37"/>
      <c r="N19" s="37"/>
      <c r="O19" s="45"/>
      <c r="P19" s="37"/>
      <c r="Q19" s="37"/>
      <c r="R19" s="37"/>
      <c r="S19" s="37"/>
      <c r="T19" s="45"/>
      <c r="U19" s="37"/>
      <c r="V19" s="37"/>
      <c r="W19" s="37"/>
      <c r="X19" s="37"/>
      <c r="Y19" s="45"/>
      <c r="Z19" s="37"/>
      <c r="AA19" s="37"/>
      <c r="AB19" s="37"/>
      <c r="AC19" s="37"/>
      <c r="AD19" s="45"/>
      <c r="AE19" s="37"/>
      <c r="AF19" s="37"/>
      <c r="AG19" s="37"/>
      <c r="AH19" s="45"/>
      <c r="AI19" s="46"/>
    </row>
    <row r="20" spans="3:35" ht="35.450000000000003" customHeight="1" thickBot="1" x14ac:dyDescent="0.3">
      <c r="C20" s="67"/>
      <c r="D20" s="9" t="s">
        <v>9</v>
      </c>
      <c r="E20" s="1"/>
      <c r="F20" s="16">
        <f t="shared" si="3"/>
        <v>0</v>
      </c>
      <c r="G20" s="38">
        <f t="shared" si="4"/>
        <v>0</v>
      </c>
      <c r="H20" s="37"/>
      <c r="I20" s="37"/>
      <c r="J20" s="45"/>
      <c r="K20" s="37"/>
      <c r="L20" s="37"/>
      <c r="M20" s="37"/>
      <c r="N20" s="37"/>
      <c r="O20" s="45"/>
      <c r="P20" s="37"/>
      <c r="Q20" s="37"/>
      <c r="R20" s="37"/>
      <c r="S20" s="37"/>
      <c r="T20" s="45"/>
      <c r="U20" s="37"/>
      <c r="V20" s="37"/>
      <c r="W20" s="37"/>
      <c r="X20" s="37"/>
      <c r="Y20" s="45"/>
      <c r="Z20" s="37"/>
      <c r="AA20" s="37"/>
      <c r="AB20" s="37"/>
      <c r="AC20" s="37"/>
      <c r="AD20" s="45"/>
      <c r="AE20" s="37"/>
      <c r="AF20" s="37"/>
      <c r="AG20" s="37"/>
      <c r="AH20" s="45"/>
      <c r="AI20" s="46"/>
    </row>
    <row r="21" spans="3:35" ht="16.5" thickBot="1" x14ac:dyDescent="0.3">
      <c r="C21" s="3"/>
      <c r="D21" s="19" t="s">
        <v>47</v>
      </c>
      <c r="E21" s="21">
        <f>E20+E19+E18+E17+E16</f>
        <v>0</v>
      </c>
      <c r="F21" s="4">
        <f>F20+F19+F18+F17+F16</f>
        <v>0</v>
      </c>
      <c r="G21" s="40">
        <f>G20+G19+G18+G17+G16</f>
        <v>0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</row>
    <row r="22" spans="3:35" ht="60" customHeight="1" thickBot="1" x14ac:dyDescent="0.3">
      <c r="C22" s="65" t="s">
        <v>10</v>
      </c>
      <c r="D22" s="9" t="s">
        <v>11</v>
      </c>
      <c r="E22" s="6"/>
      <c r="F22" s="20">
        <f>G22-E22</f>
        <v>0</v>
      </c>
      <c r="G22" s="38">
        <f>E22*1.23</f>
        <v>0</v>
      </c>
      <c r="H22" s="37"/>
      <c r="I22" s="37"/>
      <c r="J22" s="45"/>
      <c r="K22" s="37"/>
      <c r="L22" s="37"/>
      <c r="M22" s="37"/>
      <c r="N22" s="37"/>
      <c r="O22" s="45"/>
      <c r="P22" s="37"/>
      <c r="Q22" s="37"/>
      <c r="R22" s="37"/>
      <c r="S22" s="37"/>
      <c r="T22" s="45"/>
      <c r="U22" s="37"/>
      <c r="V22" s="37"/>
      <c r="W22" s="37"/>
      <c r="X22" s="37"/>
      <c r="Y22" s="45"/>
      <c r="Z22" s="37"/>
      <c r="AA22" s="37"/>
      <c r="AB22" s="37"/>
      <c r="AC22" s="37"/>
      <c r="AD22" s="45"/>
      <c r="AE22" s="37"/>
      <c r="AF22" s="37"/>
      <c r="AG22" s="37"/>
      <c r="AH22" s="45"/>
      <c r="AI22" s="46"/>
    </row>
    <row r="23" spans="3:35" ht="49.9" customHeight="1" thickBot="1" x14ac:dyDescent="0.3">
      <c r="C23" s="66"/>
      <c r="D23" s="9" t="s">
        <v>12</v>
      </c>
      <c r="E23" s="6"/>
      <c r="F23" s="20">
        <f t="shared" ref="F23:F24" si="5">G23-E23</f>
        <v>0</v>
      </c>
      <c r="G23" s="38">
        <f t="shared" ref="G23:G24" si="6">E23*1.23</f>
        <v>0</v>
      </c>
      <c r="H23" s="37"/>
      <c r="I23" s="37"/>
      <c r="J23" s="45"/>
      <c r="K23" s="37"/>
      <c r="L23" s="37"/>
      <c r="M23" s="37"/>
      <c r="N23" s="37"/>
      <c r="O23" s="45"/>
      <c r="P23" s="37"/>
      <c r="Q23" s="37"/>
      <c r="R23" s="37"/>
      <c r="S23" s="37"/>
      <c r="T23" s="45"/>
      <c r="U23" s="37"/>
      <c r="V23" s="37"/>
      <c r="W23" s="37"/>
      <c r="X23" s="37"/>
      <c r="Y23" s="45"/>
      <c r="Z23" s="37"/>
      <c r="AA23" s="37"/>
      <c r="AB23" s="37"/>
      <c r="AC23" s="37"/>
      <c r="AD23" s="45"/>
      <c r="AE23" s="37"/>
      <c r="AF23" s="37"/>
      <c r="AG23" s="37"/>
      <c r="AH23" s="45"/>
      <c r="AI23" s="46"/>
    </row>
    <row r="24" spans="3:35" ht="35.450000000000003" customHeight="1" thickBot="1" x14ac:dyDescent="0.3">
      <c r="C24" s="66"/>
      <c r="D24" s="9" t="s">
        <v>13</v>
      </c>
      <c r="E24" s="1"/>
      <c r="F24" s="20">
        <f t="shared" si="5"/>
        <v>0</v>
      </c>
      <c r="G24" s="38">
        <f t="shared" si="6"/>
        <v>0</v>
      </c>
      <c r="H24" s="37"/>
      <c r="I24" s="37"/>
      <c r="J24" s="45"/>
      <c r="K24" s="37"/>
      <c r="L24" s="37"/>
      <c r="M24" s="37"/>
      <c r="N24" s="37"/>
      <c r="O24" s="45"/>
      <c r="P24" s="37"/>
      <c r="Q24" s="37"/>
      <c r="R24" s="37"/>
      <c r="S24" s="37"/>
      <c r="T24" s="45"/>
      <c r="U24" s="37"/>
      <c r="V24" s="37"/>
      <c r="W24" s="37"/>
      <c r="X24" s="37"/>
      <c r="Y24" s="45"/>
      <c r="Z24" s="37"/>
      <c r="AA24" s="37"/>
      <c r="AB24" s="37"/>
      <c r="AC24" s="37"/>
      <c r="AD24" s="45"/>
      <c r="AE24" s="37"/>
      <c r="AF24" s="37"/>
      <c r="AG24" s="37"/>
      <c r="AH24" s="45"/>
      <c r="AI24" s="46"/>
    </row>
    <row r="25" spans="3:35" ht="16.5" thickBot="1" x14ac:dyDescent="0.3">
      <c r="C25" s="67"/>
      <c r="D25" s="19" t="s">
        <v>49</v>
      </c>
      <c r="E25" s="21">
        <f>E24+E23+E22</f>
        <v>0</v>
      </c>
      <c r="F25" s="22">
        <f t="shared" ref="F25:G25" si="7">F24+F23+F22</f>
        <v>0</v>
      </c>
      <c r="G25" s="41">
        <f t="shared" si="7"/>
        <v>0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3:35" ht="15.75" thickBot="1" x14ac:dyDescent="0.3">
      <c r="C26" s="15"/>
      <c r="D26" s="12"/>
      <c r="E26" s="12"/>
      <c r="F26" s="12"/>
      <c r="G26" s="42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</row>
    <row r="27" spans="3:35" ht="15.75" thickBot="1" x14ac:dyDescent="0.3">
      <c r="C27" s="65" t="s">
        <v>14</v>
      </c>
      <c r="D27" s="11" t="s">
        <v>15</v>
      </c>
      <c r="E27" s="12"/>
      <c r="F27" s="12"/>
      <c r="G27" s="42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</row>
    <row r="28" spans="3:35" ht="15.75" thickBot="1" x14ac:dyDescent="0.3">
      <c r="C28" s="66"/>
      <c r="D28" s="13" t="s">
        <v>16</v>
      </c>
      <c r="E28" s="12"/>
      <c r="F28" s="12"/>
      <c r="G28" s="4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</row>
    <row r="29" spans="3:35" ht="22.9" customHeight="1" thickBot="1" x14ac:dyDescent="0.3">
      <c r="C29" s="66"/>
      <c r="D29" s="13" t="s">
        <v>17</v>
      </c>
      <c r="E29" s="1"/>
      <c r="F29" s="16">
        <f>G29-E29</f>
        <v>0</v>
      </c>
      <c r="G29" s="38">
        <f>E29*1.23</f>
        <v>0</v>
      </c>
      <c r="H29" s="37"/>
      <c r="I29" s="37"/>
      <c r="J29" s="45"/>
      <c r="K29" s="37"/>
      <c r="L29" s="37"/>
      <c r="M29" s="37"/>
      <c r="N29" s="37"/>
      <c r="O29" s="45"/>
      <c r="P29" s="37"/>
      <c r="Q29" s="37"/>
      <c r="R29" s="37"/>
      <c r="S29" s="37"/>
      <c r="T29" s="45"/>
      <c r="U29" s="37"/>
      <c r="V29" s="37"/>
      <c r="W29" s="37"/>
      <c r="X29" s="37"/>
      <c r="Y29" s="45"/>
      <c r="Z29" s="37"/>
      <c r="AA29" s="37"/>
      <c r="AB29" s="37"/>
      <c r="AC29" s="37"/>
      <c r="AD29" s="45"/>
      <c r="AE29" s="37"/>
      <c r="AF29" s="37"/>
      <c r="AG29" s="37"/>
      <c r="AH29" s="45"/>
      <c r="AI29" s="46"/>
    </row>
    <row r="30" spans="3:35" ht="22.9" customHeight="1" thickBot="1" x14ac:dyDescent="0.3">
      <c r="C30" s="66"/>
      <c r="D30" s="13" t="s">
        <v>18</v>
      </c>
      <c r="E30" s="1"/>
      <c r="F30" s="16">
        <f t="shared" ref="F30:F35" si="8">G30-E30</f>
        <v>0</v>
      </c>
      <c r="G30" s="38">
        <f t="shared" ref="G30:G35" si="9">E30*1.23</f>
        <v>0</v>
      </c>
      <c r="H30" s="37"/>
      <c r="I30" s="37"/>
      <c r="J30" s="45"/>
      <c r="K30" s="37"/>
      <c r="L30" s="37"/>
      <c r="M30" s="37"/>
      <c r="N30" s="37"/>
      <c r="O30" s="45"/>
      <c r="P30" s="37"/>
      <c r="Q30" s="37"/>
      <c r="R30" s="37"/>
      <c r="S30" s="37"/>
      <c r="T30" s="45"/>
      <c r="U30" s="37"/>
      <c r="V30" s="37"/>
      <c r="W30" s="37"/>
      <c r="X30" s="37"/>
      <c r="Y30" s="45"/>
      <c r="Z30" s="37"/>
      <c r="AA30" s="37"/>
      <c r="AB30" s="37"/>
      <c r="AC30" s="37"/>
      <c r="AD30" s="45"/>
      <c r="AE30" s="37"/>
      <c r="AF30" s="37"/>
      <c r="AG30" s="37"/>
      <c r="AH30" s="45"/>
      <c r="AI30" s="46"/>
    </row>
    <row r="31" spans="3:35" ht="23.45" customHeight="1" thickBot="1" x14ac:dyDescent="0.3">
      <c r="C31" s="66"/>
      <c r="D31" s="13" t="s">
        <v>19</v>
      </c>
      <c r="E31" s="1"/>
      <c r="F31" s="16">
        <f t="shared" si="8"/>
        <v>0</v>
      </c>
      <c r="G31" s="38">
        <f t="shared" si="9"/>
        <v>0</v>
      </c>
      <c r="H31" s="37"/>
      <c r="I31" s="37"/>
      <c r="J31" s="45"/>
      <c r="K31" s="37"/>
      <c r="L31" s="37"/>
      <c r="M31" s="37"/>
      <c r="N31" s="37"/>
      <c r="O31" s="45"/>
      <c r="P31" s="37"/>
      <c r="Q31" s="37"/>
      <c r="R31" s="37"/>
      <c r="S31" s="37"/>
      <c r="T31" s="45"/>
      <c r="U31" s="37"/>
      <c r="V31" s="37"/>
      <c r="W31" s="37"/>
      <c r="X31" s="37"/>
      <c r="Y31" s="45"/>
      <c r="Z31" s="37"/>
      <c r="AA31" s="37"/>
      <c r="AB31" s="37"/>
      <c r="AC31" s="37"/>
      <c r="AD31" s="45"/>
      <c r="AE31" s="37"/>
      <c r="AF31" s="37"/>
      <c r="AG31" s="37"/>
      <c r="AH31" s="45"/>
      <c r="AI31" s="46"/>
    </row>
    <row r="32" spans="3:35" ht="21" customHeight="1" thickBot="1" x14ac:dyDescent="0.3">
      <c r="C32" s="66"/>
      <c r="D32" s="13" t="s">
        <v>20</v>
      </c>
      <c r="E32" s="5"/>
      <c r="F32" s="16">
        <f t="shared" si="8"/>
        <v>0</v>
      </c>
      <c r="G32" s="38">
        <f t="shared" si="9"/>
        <v>0</v>
      </c>
      <c r="H32" s="37"/>
      <c r="I32" s="37"/>
      <c r="J32" s="45"/>
      <c r="K32" s="37"/>
      <c r="L32" s="37"/>
      <c r="M32" s="37"/>
      <c r="N32" s="37"/>
      <c r="O32" s="45"/>
      <c r="P32" s="37"/>
      <c r="Q32" s="37"/>
      <c r="R32" s="37"/>
      <c r="S32" s="37"/>
      <c r="T32" s="45"/>
      <c r="U32" s="37"/>
      <c r="V32" s="37"/>
      <c r="W32" s="37"/>
      <c r="X32" s="37"/>
      <c r="Y32" s="45"/>
      <c r="Z32" s="37"/>
      <c r="AA32" s="37"/>
      <c r="AB32" s="37"/>
      <c r="AC32" s="37"/>
      <c r="AD32" s="45"/>
      <c r="AE32" s="37"/>
      <c r="AF32" s="37"/>
      <c r="AG32" s="37"/>
      <c r="AH32" s="45"/>
      <c r="AI32" s="46"/>
    </row>
    <row r="33" spans="3:35" ht="35.450000000000003" customHeight="1" thickBot="1" x14ac:dyDescent="0.3">
      <c r="C33" s="66"/>
      <c r="D33" s="14" t="s">
        <v>21</v>
      </c>
      <c r="E33" s="5"/>
      <c r="F33" s="16">
        <f t="shared" si="8"/>
        <v>0</v>
      </c>
      <c r="G33" s="38">
        <f t="shared" si="9"/>
        <v>0</v>
      </c>
      <c r="H33" s="37"/>
      <c r="I33" s="37"/>
      <c r="J33" s="45"/>
      <c r="K33" s="37"/>
      <c r="L33" s="37"/>
      <c r="M33" s="37"/>
      <c r="N33" s="37"/>
      <c r="O33" s="45"/>
      <c r="P33" s="37"/>
      <c r="Q33" s="37"/>
      <c r="R33" s="37"/>
      <c r="S33" s="37"/>
      <c r="T33" s="45"/>
      <c r="U33" s="37"/>
      <c r="V33" s="37"/>
      <c r="W33" s="37"/>
      <c r="X33" s="37"/>
      <c r="Y33" s="45"/>
      <c r="Z33" s="37"/>
      <c r="AA33" s="37"/>
      <c r="AB33" s="37"/>
      <c r="AC33" s="37"/>
      <c r="AD33" s="45"/>
      <c r="AE33" s="37"/>
      <c r="AF33" s="37"/>
      <c r="AG33" s="37"/>
      <c r="AH33" s="45"/>
      <c r="AI33" s="46"/>
    </row>
    <row r="34" spans="3:35" ht="21" customHeight="1" thickBot="1" x14ac:dyDescent="0.3">
      <c r="C34" s="66"/>
      <c r="D34" s="13" t="s">
        <v>22</v>
      </c>
      <c r="E34" s="1"/>
      <c r="F34" s="16">
        <f t="shared" si="8"/>
        <v>0</v>
      </c>
      <c r="G34" s="38">
        <f t="shared" si="9"/>
        <v>0</v>
      </c>
      <c r="H34" s="37"/>
      <c r="I34" s="37"/>
      <c r="J34" s="45"/>
      <c r="K34" s="37"/>
      <c r="L34" s="37"/>
      <c r="M34" s="37"/>
      <c r="N34" s="37"/>
      <c r="O34" s="45"/>
      <c r="P34" s="37"/>
      <c r="Q34" s="37"/>
      <c r="R34" s="37"/>
      <c r="S34" s="37"/>
      <c r="T34" s="45"/>
      <c r="U34" s="37"/>
      <c r="V34" s="37"/>
      <c r="W34" s="37"/>
      <c r="X34" s="37"/>
      <c r="Y34" s="45"/>
      <c r="Z34" s="37"/>
      <c r="AA34" s="37"/>
      <c r="AB34" s="37"/>
      <c r="AC34" s="37"/>
      <c r="AD34" s="45"/>
      <c r="AE34" s="37"/>
      <c r="AF34" s="37"/>
      <c r="AG34" s="37"/>
      <c r="AH34" s="45"/>
      <c r="AI34" s="46"/>
    </row>
    <row r="35" spans="3:35" ht="39" customHeight="1" thickBot="1" x14ac:dyDescent="0.3">
      <c r="C35" s="66"/>
      <c r="D35" s="14" t="s">
        <v>23</v>
      </c>
      <c r="E35" s="5"/>
      <c r="F35" s="16">
        <f t="shared" si="8"/>
        <v>0</v>
      </c>
      <c r="G35" s="38">
        <f t="shared" si="9"/>
        <v>0</v>
      </c>
      <c r="H35" s="37"/>
      <c r="I35" s="37"/>
      <c r="J35" s="45"/>
      <c r="K35" s="37"/>
      <c r="L35" s="37"/>
      <c r="M35" s="37"/>
      <c r="N35" s="37"/>
      <c r="O35" s="45"/>
      <c r="P35" s="37"/>
      <c r="Q35" s="37"/>
      <c r="R35" s="37"/>
      <c r="S35" s="37"/>
      <c r="T35" s="45"/>
      <c r="U35" s="37"/>
      <c r="V35" s="37"/>
      <c r="W35" s="37"/>
      <c r="X35" s="37"/>
      <c r="Y35" s="45"/>
      <c r="Z35" s="37"/>
      <c r="AA35" s="37"/>
      <c r="AB35" s="37"/>
      <c r="AC35" s="37"/>
      <c r="AD35" s="45"/>
      <c r="AE35" s="37"/>
      <c r="AF35" s="37"/>
      <c r="AG35" s="37"/>
      <c r="AH35" s="45"/>
      <c r="AI35" s="46"/>
    </row>
    <row r="36" spans="3:35" ht="15.75" thickBot="1" x14ac:dyDescent="0.3">
      <c r="C36" s="66"/>
      <c r="D36" s="13" t="s">
        <v>24</v>
      </c>
      <c r="E36" s="12"/>
      <c r="F36" s="12"/>
      <c r="G36" s="4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3:35" ht="40.15" customHeight="1" thickBot="1" x14ac:dyDescent="0.3">
      <c r="C37" s="66"/>
      <c r="D37" s="14" t="s">
        <v>39</v>
      </c>
      <c r="E37" s="1"/>
      <c r="F37" s="16">
        <f>G37-E37</f>
        <v>0</v>
      </c>
      <c r="G37" s="38">
        <f>E37*1.23</f>
        <v>0</v>
      </c>
      <c r="H37" s="37"/>
      <c r="I37" s="37"/>
      <c r="J37" s="45"/>
      <c r="K37" s="37"/>
      <c r="L37" s="37"/>
      <c r="M37" s="37"/>
      <c r="N37" s="37"/>
      <c r="O37" s="45"/>
      <c r="P37" s="37"/>
      <c r="Q37" s="37"/>
      <c r="R37" s="37"/>
      <c r="S37" s="37"/>
      <c r="T37" s="45"/>
      <c r="U37" s="37"/>
      <c r="V37" s="37"/>
      <c r="W37" s="37"/>
      <c r="X37" s="37"/>
      <c r="Y37" s="45"/>
      <c r="Z37" s="37"/>
      <c r="AA37" s="37"/>
      <c r="AB37" s="37"/>
      <c r="AC37" s="37"/>
      <c r="AD37" s="45"/>
      <c r="AE37" s="37"/>
      <c r="AF37" s="37"/>
      <c r="AG37" s="37"/>
      <c r="AH37" s="45"/>
      <c r="AI37" s="46"/>
    </row>
    <row r="38" spans="3:35" ht="21.6" customHeight="1" thickBot="1" x14ac:dyDescent="0.3">
      <c r="C38" s="66"/>
      <c r="D38" s="13" t="s">
        <v>25</v>
      </c>
      <c r="E38" s="1"/>
      <c r="F38" s="16">
        <f t="shared" ref="F38:F43" si="10">G38-E38</f>
        <v>0</v>
      </c>
      <c r="G38" s="38">
        <f t="shared" ref="G38:G43" si="11">E38*1.23</f>
        <v>0</v>
      </c>
      <c r="H38" s="37"/>
      <c r="I38" s="37"/>
      <c r="J38" s="45"/>
      <c r="K38" s="37"/>
      <c r="L38" s="37"/>
      <c r="M38" s="37"/>
      <c r="N38" s="37"/>
      <c r="O38" s="45"/>
      <c r="P38" s="37"/>
      <c r="Q38" s="37"/>
      <c r="R38" s="37"/>
      <c r="S38" s="37"/>
      <c r="T38" s="45"/>
      <c r="U38" s="37"/>
      <c r="V38" s="37"/>
      <c r="W38" s="37"/>
      <c r="X38" s="37"/>
      <c r="Y38" s="45"/>
      <c r="Z38" s="37"/>
      <c r="AA38" s="37"/>
      <c r="AB38" s="37"/>
      <c r="AC38" s="37"/>
      <c r="AD38" s="45"/>
      <c r="AE38" s="37"/>
      <c r="AF38" s="37"/>
      <c r="AG38" s="37"/>
      <c r="AH38" s="45"/>
      <c r="AI38" s="46"/>
    </row>
    <row r="39" spans="3:35" ht="24" customHeight="1" thickBot="1" x14ac:dyDescent="0.3">
      <c r="C39" s="66"/>
      <c r="D39" s="13" t="s">
        <v>26</v>
      </c>
      <c r="E39" s="1"/>
      <c r="F39" s="16">
        <f t="shared" si="10"/>
        <v>0</v>
      </c>
      <c r="G39" s="38">
        <f t="shared" si="11"/>
        <v>0</v>
      </c>
      <c r="H39" s="37"/>
      <c r="I39" s="37"/>
      <c r="J39" s="45"/>
      <c r="K39" s="37"/>
      <c r="L39" s="37"/>
      <c r="M39" s="37"/>
      <c r="N39" s="37"/>
      <c r="O39" s="45"/>
      <c r="P39" s="37"/>
      <c r="Q39" s="37"/>
      <c r="R39" s="37"/>
      <c r="S39" s="37"/>
      <c r="T39" s="45"/>
      <c r="U39" s="37"/>
      <c r="V39" s="37"/>
      <c r="W39" s="37"/>
      <c r="X39" s="37"/>
      <c r="Y39" s="45"/>
      <c r="Z39" s="37"/>
      <c r="AA39" s="37"/>
      <c r="AB39" s="37"/>
      <c r="AC39" s="37"/>
      <c r="AD39" s="45"/>
      <c r="AE39" s="37"/>
      <c r="AF39" s="37"/>
      <c r="AG39" s="37"/>
      <c r="AH39" s="45"/>
      <c r="AI39" s="46"/>
    </row>
    <row r="40" spans="3:35" ht="20.45" customHeight="1" thickBot="1" x14ac:dyDescent="0.3">
      <c r="C40" s="66"/>
      <c r="D40" s="14" t="s">
        <v>27</v>
      </c>
      <c r="E40" s="1"/>
      <c r="F40" s="16">
        <f t="shared" si="10"/>
        <v>0</v>
      </c>
      <c r="G40" s="38">
        <f t="shared" si="11"/>
        <v>0</v>
      </c>
      <c r="H40" s="37"/>
      <c r="I40" s="37"/>
      <c r="J40" s="45"/>
      <c r="K40" s="37"/>
      <c r="L40" s="37"/>
      <c r="M40" s="37"/>
      <c r="N40" s="37"/>
      <c r="O40" s="45"/>
      <c r="P40" s="37"/>
      <c r="Q40" s="37"/>
      <c r="R40" s="37"/>
      <c r="S40" s="37"/>
      <c r="T40" s="45"/>
      <c r="U40" s="37"/>
      <c r="V40" s="37"/>
      <c r="W40" s="37"/>
      <c r="X40" s="37"/>
      <c r="Y40" s="45"/>
      <c r="Z40" s="37"/>
      <c r="AA40" s="37"/>
      <c r="AB40" s="37"/>
      <c r="AC40" s="37"/>
      <c r="AD40" s="45"/>
      <c r="AE40" s="37"/>
      <c r="AF40" s="37"/>
      <c r="AG40" s="37"/>
      <c r="AH40" s="45"/>
      <c r="AI40" s="46"/>
    </row>
    <row r="41" spans="3:35" ht="18" customHeight="1" thickBot="1" x14ac:dyDescent="0.3">
      <c r="C41" s="66"/>
      <c r="D41" s="13" t="s">
        <v>28</v>
      </c>
      <c r="E41" s="1"/>
      <c r="F41" s="16">
        <f t="shared" si="10"/>
        <v>0</v>
      </c>
      <c r="G41" s="38">
        <f t="shared" si="11"/>
        <v>0</v>
      </c>
      <c r="H41" s="37"/>
      <c r="I41" s="37"/>
      <c r="J41" s="45"/>
      <c r="K41" s="37"/>
      <c r="L41" s="37"/>
      <c r="M41" s="37"/>
      <c r="N41" s="37"/>
      <c r="O41" s="45"/>
      <c r="P41" s="37"/>
      <c r="Q41" s="37"/>
      <c r="R41" s="37"/>
      <c r="S41" s="37"/>
      <c r="T41" s="45"/>
      <c r="U41" s="37"/>
      <c r="V41" s="37"/>
      <c r="W41" s="37"/>
      <c r="X41" s="37"/>
      <c r="Y41" s="45"/>
      <c r="Z41" s="37"/>
      <c r="AA41" s="37"/>
      <c r="AB41" s="37"/>
      <c r="AC41" s="37"/>
      <c r="AD41" s="45"/>
      <c r="AE41" s="37"/>
      <c r="AF41" s="37"/>
      <c r="AG41" s="37"/>
      <c r="AH41" s="45"/>
      <c r="AI41" s="46"/>
    </row>
    <row r="42" spans="3:35" ht="21" customHeight="1" thickBot="1" x14ac:dyDescent="0.3">
      <c r="C42" s="66"/>
      <c r="D42" s="13" t="s">
        <v>29</v>
      </c>
      <c r="E42" s="1"/>
      <c r="F42" s="16">
        <f t="shared" si="10"/>
        <v>0</v>
      </c>
      <c r="G42" s="38">
        <f t="shared" si="11"/>
        <v>0</v>
      </c>
      <c r="H42" s="37"/>
      <c r="I42" s="37"/>
      <c r="J42" s="45"/>
      <c r="K42" s="37"/>
      <c r="L42" s="37"/>
      <c r="M42" s="37"/>
      <c r="N42" s="37"/>
      <c r="O42" s="45"/>
      <c r="P42" s="37"/>
      <c r="Q42" s="37"/>
      <c r="R42" s="37"/>
      <c r="S42" s="37"/>
      <c r="T42" s="45"/>
      <c r="U42" s="37"/>
      <c r="V42" s="37"/>
      <c r="W42" s="37"/>
      <c r="X42" s="37"/>
      <c r="Y42" s="45"/>
      <c r="Z42" s="37"/>
      <c r="AA42" s="37"/>
      <c r="AB42" s="37"/>
      <c r="AC42" s="37"/>
      <c r="AD42" s="45"/>
      <c r="AE42" s="37"/>
      <c r="AF42" s="37"/>
      <c r="AG42" s="37"/>
      <c r="AH42" s="45"/>
      <c r="AI42" s="46"/>
    </row>
    <row r="43" spans="3:35" ht="19.899999999999999" customHeight="1" thickBot="1" x14ac:dyDescent="0.3">
      <c r="C43" s="67"/>
      <c r="D43" s="13" t="s">
        <v>30</v>
      </c>
      <c r="E43" s="1"/>
      <c r="F43" s="16">
        <f t="shared" si="10"/>
        <v>0</v>
      </c>
      <c r="G43" s="38">
        <f t="shared" si="11"/>
        <v>0</v>
      </c>
      <c r="H43" s="37"/>
      <c r="I43" s="37"/>
      <c r="J43" s="45"/>
      <c r="K43" s="37"/>
      <c r="L43" s="37"/>
      <c r="M43" s="37"/>
      <c r="N43" s="37"/>
      <c r="O43" s="45"/>
      <c r="P43" s="37"/>
      <c r="Q43" s="37"/>
      <c r="R43" s="37"/>
      <c r="S43" s="37"/>
      <c r="T43" s="45"/>
      <c r="U43" s="37"/>
      <c r="V43" s="37"/>
      <c r="W43" s="37"/>
      <c r="X43" s="37"/>
      <c r="Y43" s="45"/>
      <c r="Z43" s="37"/>
      <c r="AA43" s="37"/>
      <c r="AB43" s="37"/>
      <c r="AC43" s="37"/>
      <c r="AD43" s="45"/>
      <c r="AE43" s="37"/>
      <c r="AF43" s="37"/>
      <c r="AG43" s="37"/>
      <c r="AH43" s="45"/>
      <c r="AI43" s="46"/>
    </row>
    <row r="44" spans="3:35" ht="16.5" thickBot="1" x14ac:dyDescent="0.3">
      <c r="C44" s="15"/>
      <c r="D44" s="19" t="s">
        <v>50</v>
      </c>
      <c r="E44" s="24">
        <f>E43+E42+E41+E40+E39+E38+E37+E35+E34+E33+E32+E31+E30+E29</f>
        <v>0</v>
      </c>
      <c r="F44" s="25">
        <f t="shared" ref="F44:G44" si="12">F43+F42+F41+F40+F39+F38+F37+F35+F34+F33+F32+F31+F30+F29</f>
        <v>0</v>
      </c>
      <c r="G44" s="43">
        <f t="shared" si="12"/>
        <v>0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3:35" ht="39" customHeight="1" thickBot="1" x14ac:dyDescent="0.3">
      <c r="C45" s="65" t="s">
        <v>31</v>
      </c>
      <c r="D45" s="9" t="s">
        <v>32</v>
      </c>
      <c r="E45" s="1"/>
      <c r="F45" s="16">
        <f>G45-E45</f>
        <v>0</v>
      </c>
      <c r="G45" s="38">
        <f>E45*1.23</f>
        <v>0</v>
      </c>
      <c r="H45" s="37"/>
      <c r="I45" s="37"/>
      <c r="J45" s="45"/>
      <c r="K45" s="37"/>
      <c r="L45" s="37"/>
      <c r="M45" s="37"/>
      <c r="N45" s="37"/>
      <c r="O45" s="45"/>
      <c r="P45" s="37"/>
      <c r="Q45" s="37"/>
      <c r="R45" s="37"/>
      <c r="S45" s="37"/>
      <c r="T45" s="45"/>
      <c r="U45" s="37"/>
      <c r="V45" s="37"/>
      <c r="W45" s="37"/>
      <c r="X45" s="37"/>
      <c r="Y45" s="45"/>
      <c r="Z45" s="37"/>
      <c r="AA45" s="37"/>
      <c r="AB45" s="37"/>
      <c r="AC45" s="37"/>
      <c r="AD45" s="45"/>
      <c r="AE45" s="37"/>
      <c r="AF45" s="37"/>
      <c r="AG45" s="37"/>
      <c r="AH45" s="45"/>
      <c r="AI45" s="46"/>
    </row>
    <row r="46" spans="3:35" ht="23.45" customHeight="1" thickBot="1" x14ac:dyDescent="0.3">
      <c r="C46" s="66"/>
      <c r="D46" s="11" t="s">
        <v>33</v>
      </c>
      <c r="E46" s="1"/>
      <c r="F46" s="16">
        <f t="shared" ref="F46:F48" si="13">G46-E46</f>
        <v>0</v>
      </c>
      <c r="G46" s="38">
        <f t="shared" ref="G46:G48" si="14">E46*1.23</f>
        <v>0</v>
      </c>
      <c r="H46" s="37"/>
      <c r="I46" s="37"/>
      <c r="J46" s="45"/>
      <c r="K46" s="37"/>
      <c r="L46" s="37"/>
      <c r="M46" s="37"/>
      <c r="N46" s="37"/>
      <c r="O46" s="45"/>
      <c r="P46" s="37"/>
      <c r="Q46" s="37"/>
      <c r="R46" s="37"/>
      <c r="S46" s="37"/>
      <c r="T46" s="45"/>
      <c r="U46" s="37"/>
      <c r="V46" s="37"/>
      <c r="W46" s="37"/>
      <c r="X46" s="37"/>
      <c r="Y46" s="45"/>
      <c r="Z46" s="37"/>
      <c r="AA46" s="37"/>
      <c r="AB46" s="37"/>
      <c r="AC46" s="37"/>
      <c r="AD46" s="45"/>
      <c r="AE46" s="37"/>
      <c r="AF46" s="37"/>
      <c r="AG46" s="37"/>
      <c r="AH46" s="45"/>
      <c r="AI46" s="46"/>
    </row>
    <row r="47" spans="3:35" ht="24" customHeight="1" thickBot="1" x14ac:dyDescent="0.3">
      <c r="C47" s="66"/>
      <c r="D47" s="11" t="s">
        <v>34</v>
      </c>
      <c r="E47" s="1"/>
      <c r="F47" s="16">
        <f t="shared" si="13"/>
        <v>0</v>
      </c>
      <c r="G47" s="38">
        <f t="shared" si="14"/>
        <v>0</v>
      </c>
      <c r="H47" s="37"/>
      <c r="I47" s="37"/>
      <c r="J47" s="45"/>
      <c r="K47" s="37"/>
      <c r="L47" s="37"/>
      <c r="M47" s="37"/>
      <c r="N47" s="37"/>
      <c r="O47" s="45"/>
      <c r="P47" s="37"/>
      <c r="Q47" s="37"/>
      <c r="R47" s="37"/>
      <c r="S47" s="37"/>
      <c r="T47" s="45"/>
      <c r="U47" s="37"/>
      <c r="V47" s="37"/>
      <c r="W47" s="37"/>
      <c r="X47" s="37"/>
      <c r="Y47" s="45"/>
      <c r="Z47" s="37"/>
      <c r="AA47" s="37"/>
      <c r="AB47" s="37"/>
      <c r="AC47" s="37"/>
      <c r="AD47" s="45"/>
      <c r="AE47" s="37"/>
      <c r="AF47" s="37"/>
      <c r="AG47" s="37"/>
      <c r="AH47" s="45"/>
      <c r="AI47" s="46"/>
    </row>
    <row r="48" spans="3:35" ht="43.15" customHeight="1" thickBot="1" x14ac:dyDescent="0.3">
      <c r="C48" s="66"/>
      <c r="D48" s="9" t="s">
        <v>35</v>
      </c>
      <c r="E48" s="5"/>
      <c r="F48" s="16">
        <f t="shared" si="13"/>
        <v>0</v>
      </c>
      <c r="G48" s="38">
        <f t="shared" si="14"/>
        <v>0</v>
      </c>
      <c r="H48" s="37"/>
      <c r="I48" s="37"/>
      <c r="J48" s="45"/>
      <c r="K48" s="37"/>
      <c r="L48" s="37"/>
      <c r="M48" s="37"/>
      <c r="N48" s="37"/>
      <c r="O48" s="45"/>
      <c r="P48" s="37"/>
      <c r="Q48" s="37"/>
      <c r="R48" s="37"/>
      <c r="S48" s="37"/>
      <c r="T48" s="45"/>
      <c r="U48" s="37"/>
      <c r="V48" s="37"/>
      <c r="W48" s="37"/>
      <c r="X48" s="37"/>
      <c r="Y48" s="45"/>
      <c r="Z48" s="37"/>
      <c r="AA48" s="37"/>
      <c r="AB48" s="37"/>
      <c r="AC48" s="37"/>
      <c r="AD48" s="45"/>
      <c r="AE48" s="37"/>
      <c r="AF48" s="37"/>
      <c r="AG48" s="37"/>
      <c r="AH48" s="45"/>
      <c r="AI48" s="46"/>
    </row>
    <row r="49" spans="3:35" ht="16.5" thickBot="1" x14ac:dyDescent="0.3">
      <c r="C49" s="67"/>
      <c r="D49" s="19" t="s">
        <v>51</v>
      </c>
      <c r="E49" s="24">
        <f>E48+E47+E46+E45</f>
        <v>0</v>
      </c>
      <c r="F49" s="23">
        <f t="shared" ref="F49:G49" si="15">F48+F47+F46+F45</f>
        <v>0</v>
      </c>
      <c r="G49" s="44">
        <f t="shared" si="15"/>
        <v>0</v>
      </c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3:35" ht="16.5" thickBot="1" x14ac:dyDescent="0.3">
      <c r="C50" s="2"/>
      <c r="D50" s="26" t="s">
        <v>48</v>
      </c>
      <c r="E50" s="28">
        <f>E49+E44+E25+E21+E15+E10</f>
        <v>0</v>
      </c>
      <c r="F50" s="27">
        <f t="shared" ref="F50:G50" si="16">F49+F44+F25+F21+F15+F10</f>
        <v>0</v>
      </c>
      <c r="G50" s="36">
        <f t="shared" si="16"/>
        <v>0</v>
      </c>
      <c r="H50" s="53"/>
      <c r="I50" s="53"/>
      <c r="J50" s="45"/>
      <c r="K50" s="53"/>
      <c r="L50" s="53"/>
      <c r="M50" s="53"/>
      <c r="N50" s="53"/>
      <c r="O50" s="45"/>
      <c r="P50" s="53"/>
      <c r="Q50" s="53"/>
      <c r="R50" s="53"/>
      <c r="S50" s="53"/>
      <c r="T50" s="45"/>
      <c r="U50" s="53"/>
      <c r="V50" s="53"/>
      <c r="W50" s="53"/>
      <c r="X50" s="53"/>
      <c r="Y50" s="45"/>
      <c r="Z50" s="53"/>
      <c r="AA50" s="53"/>
      <c r="AB50" s="53"/>
      <c r="AC50" s="53"/>
      <c r="AD50" s="45"/>
      <c r="AE50" s="53"/>
      <c r="AF50" s="53"/>
      <c r="AG50" s="53"/>
      <c r="AH50" s="45"/>
      <c r="AI50" s="46"/>
    </row>
  </sheetData>
  <mergeCells count="14">
    <mergeCell ref="D4:G4"/>
    <mergeCell ref="AE5:AH5"/>
    <mergeCell ref="AI5:AI6"/>
    <mergeCell ref="C22:C25"/>
    <mergeCell ref="C45:C49"/>
    <mergeCell ref="C27:C43"/>
    <mergeCell ref="C8:C9"/>
    <mergeCell ref="C11:C14"/>
    <mergeCell ref="C16:C20"/>
    <mergeCell ref="H5:J5"/>
    <mergeCell ref="K5:O5"/>
    <mergeCell ref="P5:T5"/>
    <mergeCell ref="U5:Y5"/>
    <mergeCell ref="Z5:A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Olbrysz</dc:creator>
  <cp:lastModifiedBy>Andrzej Olbrysz</cp:lastModifiedBy>
  <dcterms:created xsi:type="dcterms:W3CDTF">2026-03-19T00:05:39Z</dcterms:created>
  <dcterms:modified xsi:type="dcterms:W3CDTF">2026-03-19T07:43:58Z</dcterms:modified>
</cp:coreProperties>
</file>